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Дзержинс.д.4!$A$1:$I$79</definedName>
  </definedNames>
  <calcPr calcId="152511"/>
</workbook>
</file>

<file path=xl/calcChain.xml><?xml version="1.0" encoding="utf-8"?>
<calcChain xmlns="http://schemas.openxmlformats.org/spreadsheetml/2006/main">
  <c r="H74" i="1" l="1"/>
  <c r="E54" i="1"/>
  <c r="G72" i="1"/>
  <c r="E72" i="1"/>
  <c r="F72" i="1" s="1"/>
  <c r="E71" i="1"/>
  <c r="F71" i="1" s="1"/>
  <c r="H71" i="1" s="1"/>
  <c r="I71" i="1" s="1"/>
  <c r="E70" i="1"/>
  <c r="E69" i="1"/>
  <c r="E68" i="1"/>
  <c r="F68" i="1" s="1"/>
  <c r="H68" i="1" s="1"/>
  <c r="I68" i="1" s="1"/>
  <c r="E63" i="1"/>
  <c r="F63" i="1" s="1"/>
  <c r="E60" i="1"/>
  <c r="F60" i="1" s="1"/>
  <c r="H60" i="1" s="1"/>
  <c r="I60" i="1" s="1"/>
  <c r="E59" i="1"/>
  <c r="F59" i="1" s="1"/>
  <c r="H59" i="1" s="1"/>
  <c r="I59" i="1" s="1"/>
  <c r="E57" i="1"/>
  <c r="E56" i="1"/>
  <c r="E55" i="1"/>
  <c r="E53" i="1"/>
  <c r="F53" i="1" s="1"/>
  <c r="E51" i="1"/>
  <c r="E49" i="1"/>
  <c r="E52" i="1"/>
  <c r="F52" i="1" s="1"/>
  <c r="H52" i="1" s="1"/>
  <c r="I52" i="1" s="1"/>
  <c r="E50" i="1"/>
  <c r="F50" i="1" s="1"/>
  <c r="H50" i="1" s="1"/>
  <c r="I50" i="1" s="1"/>
  <c r="E48" i="1"/>
  <c r="F48" i="1" s="1"/>
  <c r="E42" i="1"/>
  <c r="F42" i="1" s="1"/>
  <c r="E40" i="1"/>
  <c r="E37" i="1"/>
  <c r="F37" i="1" s="1"/>
  <c r="H37" i="1" s="1"/>
  <c r="I37" i="1" s="1"/>
  <c r="E35" i="1"/>
  <c r="E36" i="1" s="1"/>
  <c r="E34" i="1"/>
  <c r="E41" i="1"/>
  <c r="E43" i="1" s="1"/>
  <c r="E29" i="1"/>
  <c r="E30" i="1" s="1"/>
  <c r="F30" i="1" s="1"/>
  <c r="H30" i="1" s="1"/>
  <c r="I30" i="1" s="1"/>
  <c r="D29" i="1"/>
  <c r="E27" i="1"/>
  <c r="E28" i="1" s="1"/>
  <c r="F31" i="1"/>
  <c r="H31" i="1" s="1"/>
  <c r="I31" i="1" s="1"/>
  <c r="D35" i="1"/>
  <c r="D34" i="1"/>
  <c r="F66" i="1"/>
  <c r="H66" i="1" s="1"/>
  <c r="I66" i="1" s="1"/>
  <c r="F65" i="1"/>
  <c r="H65" i="1" s="1"/>
  <c r="I65" i="1" s="1"/>
  <c r="F70" i="1"/>
  <c r="H70" i="1" s="1"/>
  <c r="I70" i="1" s="1"/>
  <c r="D43" i="1"/>
  <c r="F45" i="1"/>
  <c r="D27" i="1"/>
  <c r="F58" i="1"/>
  <c r="H58" i="1" s="1"/>
  <c r="I58" i="1" s="1"/>
  <c r="H44" i="1"/>
  <c r="I44" i="1" s="1"/>
  <c r="D41" i="1"/>
  <c r="D40" i="1"/>
  <c r="H72" i="1" l="1"/>
  <c r="I72" i="1" s="1"/>
  <c r="E38" i="1"/>
  <c r="F38" i="1" s="1"/>
  <c r="H38" i="1" s="1"/>
  <c r="I38" i="1" s="1"/>
  <c r="F54" i="1"/>
  <c r="H54" i="1" s="1"/>
  <c r="I54" i="1" s="1"/>
  <c r="F29" i="1"/>
  <c r="H29" i="1" s="1"/>
  <c r="I29" i="1" s="1"/>
  <c r="F35" i="1"/>
  <c r="H53" i="1"/>
  <c r="I53" i="1" s="1"/>
  <c r="F69" i="1" l="1"/>
  <c r="H69" i="1" s="1"/>
  <c r="I69" i="1" s="1"/>
  <c r="H35" i="1" l="1"/>
  <c r="I35" i="1" s="1"/>
  <c r="H48" i="1"/>
  <c r="I48" i="1" s="1"/>
  <c r="F57" i="1"/>
  <c r="H57" i="1" s="1"/>
  <c r="I57" i="1" s="1"/>
  <c r="F36" i="1"/>
  <c r="H36" i="1" s="1"/>
  <c r="I36" i="1" s="1"/>
  <c r="H63" i="1"/>
  <c r="I63" i="1" s="1"/>
  <c r="F27" i="1"/>
  <c r="H27" i="1" s="1"/>
  <c r="I27" i="1" s="1"/>
  <c r="F28" i="1"/>
  <c r="H28" i="1" s="1"/>
  <c r="I28" i="1" s="1"/>
  <c r="F51" i="1"/>
  <c r="H51" i="1" s="1"/>
  <c r="I51" i="1" s="1"/>
  <c r="H42" i="1"/>
  <c r="I42" i="1" s="1"/>
  <c r="F40" i="1"/>
  <c r="F34" i="1"/>
  <c r="F56" i="1"/>
  <c r="H56" i="1" s="1"/>
  <c r="I56" i="1" s="1"/>
  <c r="F49" i="1"/>
  <c r="H49" i="1" s="1"/>
  <c r="I49" i="1" s="1"/>
  <c r="F55" i="1"/>
  <c r="H55" i="1" s="1"/>
  <c r="I55" i="1" s="1"/>
  <c r="F43" i="1"/>
  <c r="H43" i="1" s="1"/>
  <c r="I43" i="1" s="1"/>
  <c r="F41" i="1"/>
  <c r="H41" i="1" s="1"/>
  <c r="I41" i="1" s="1"/>
  <c r="H45" i="1"/>
  <c r="I45" i="1" s="1"/>
  <c r="H40" i="1" l="1"/>
  <c r="I40" i="1" s="1"/>
  <c r="H34" i="1"/>
  <c r="I34" i="1" s="1"/>
  <c r="H75" i="1" l="1"/>
  <c r="I74" i="1" s="1"/>
  <c r="I75" i="1" s="1"/>
  <c r="H76" i="1" l="1"/>
  <c r="H77" i="1" s="1"/>
  <c r="H78" i="1" s="1"/>
</calcChain>
</file>

<file path=xl/sharedStrings.xml><?xml version="1.0" encoding="utf-8"?>
<sst xmlns="http://schemas.openxmlformats.org/spreadsheetml/2006/main" count="158" uniqueCount="133">
  <si>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</si>
  <si>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</si>
  <si>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</si>
  <si>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</si>
  <si>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</si>
  <si>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</si>
  <si>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</si>
  <si>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</si>
  <si>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</si>
  <si>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</si>
  <si>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</si>
  <si>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</si>
  <si>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</si>
  <si>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</si>
  <si>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</si>
  <si>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м/час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</si>
  <si>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</si>
  <si>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</si>
  <si>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</si>
  <si>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</si>
  <si>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</si>
  <si>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</si>
  <si>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</si>
  <si>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</si>
  <si>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</si>
  <si>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</si>
  <si>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</si>
  <si>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</si>
  <si>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</si>
  <si>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</si>
  <si>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ВСЕГО годовые затраты с учетом всех затрат</t>
  </si>
  <si>
    <t>Наименование улицы</t>
  </si>
  <si>
    <t>№ дома</t>
  </si>
  <si>
    <t>Год постройки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</si>
  <si>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</si>
  <si>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</si>
  <si>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</si>
  <si>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</si>
  <si>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</si>
  <si>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</si>
  <si>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</si>
  <si>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</si>
  <si>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</si>
  <si>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</si>
  <si>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</si>
  <si>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</si>
  <si>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</si>
  <si>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</si>
  <si>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</si>
  <si>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</si>
  <si>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</si>
  <si>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</si>
  <si>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</si>
  <si>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</si>
  <si>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</si>
  <si>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</si>
  <si>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</si>
  <si>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</si>
  <si>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</si>
  <si>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</si>
  <si>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</si>
  <si>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</si>
  <si>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</si>
  <si>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</si>
  <si>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</si>
  <si>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</si>
  <si>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</si>
  <si>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</si>
  <si>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</si>
  <si>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</si>
  <si>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 xml:space="preserve"> 33-055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</si>
  <si>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</si>
  <si>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</si>
  <si>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</si>
  <si>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</si>
  <si>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</si>
  <si>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</si>
  <si>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</si>
  <si>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</si>
  <si>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</si>
  <si>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</si>
  <si>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</si>
  <si>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-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</si>
  <si>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</si>
  <si>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</si>
  <si>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</si>
  <si>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</si>
  <si>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</si>
  <si>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</si>
  <si>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</si>
  <si>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</si>
  <si>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</si>
  <si>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</si>
  <si>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</si>
  <si>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</si>
  <si>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</si>
  <si>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</si>
  <si>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</si>
  <si>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</si>
  <si>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</si>
  <si>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</si>
  <si>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</si>
  <si>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</si>
  <si>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</si>
  <si>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</si>
  <si>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 xml:space="preserve">Пескоподсыпка территории (вх.площ.) </t>
  </si>
  <si>
    <t>Осмотр системы центрального отопления в начале и конце отопительного сезона</t>
  </si>
  <si>
    <t>42-003</t>
  </si>
  <si>
    <t>Осмотр деревянных конструкций стропил</t>
  </si>
  <si>
    <t>100м3</t>
  </si>
  <si>
    <t>Подметание лестничных площадок и маршей, коридоров,тамбур, световая комната без оборудования при количестве этажей 2-5</t>
  </si>
  <si>
    <t>Мытье лестничных площадок и маршей , коридоров,тамбур, световая комната</t>
  </si>
  <si>
    <t>Подметание МОП (1эт -№5,10,11,13; 2эт.№ 3,9,10,12)</t>
  </si>
  <si>
    <t>Мытье МОП (1эт -№5,10,11,13; 2эт.№ 3,9,10,12)</t>
  </si>
  <si>
    <t xml:space="preserve">Подметание территории с усовершенствованнным покрытием (крыльцо, асф. отмостка) </t>
  </si>
  <si>
    <t xml:space="preserve">Подметание свежего снега с усовершенствованием покрытием (крыльцо, тротуар) </t>
  </si>
  <si>
    <t>Сдвиг снега с территории с усовершенствованным покрытием (крыльцо.,тротуар)</t>
  </si>
  <si>
    <t xml:space="preserve">Техническое обслуживание вводных электрощитков </t>
  </si>
  <si>
    <t>31-045</t>
  </si>
  <si>
    <t>Проверка на прогрев отопительных приборов с регулировкой</t>
  </si>
  <si>
    <t>1 прибор</t>
  </si>
  <si>
    <t>Аварийное обслуживание (т/энергия, ГВ -бойлер, ХВ, отведение сточных вод, электрическая энергия)</t>
  </si>
  <si>
    <t xml:space="preserve">Авиационная </t>
  </si>
  <si>
    <t>29</t>
  </si>
  <si>
    <t>1969</t>
  </si>
  <si>
    <t>Количество комнат</t>
  </si>
  <si>
    <t>Осмотр, обслуживание системы ХВ и отведение сточных вод</t>
  </si>
  <si>
    <t xml:space="preserve">к постановлению </t>
  </si>
  <si>
    <t>администрации МОГО "Ухта"</t>
  </si>
  <si>
    <t>Приложение № 8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</si>
  <si>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</si>
  <si>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доме №29 по ул. Авиационная, в г.Ухта</t>
  </si>
  <si>
    <t xml:space="preserve">от 16 февраля 2022 г. № 264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</si>
</sst>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38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2" fontId="17" fillId="0" borderId="8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17" fillId="4" borderId="15" xfId="10" applyFont="1" applyFill="1" applyBorder="1" applyAlignment="1" applyProtection="1">
      <alignment horizontal="center" vertical="center" wrapText="1"/>
      <protection hidden="1"/>
    </xf>
    <xf numFmtId="2" fontId="17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164" fontId="18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4" borderId="0" xfId="0" applyFont="1" applyFill="1" applyBorder="1" applyAlignment="1">
      <alignment horizontal="left" vertical="center" wrapText="1"/>
    </xf>
    <xf numFmtId="49" fontId="9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164" fontId="17" fillId="2" borderId="3" xfId="10" applyNumberFormat="1" applyFont="1" applyFill="1" applyBorder="1" applyAlignment="1">
      <alignment horizontal="center" vertical="center"/>
    </xf>
    <xf numFmtId="165" fontId="17" fillId="2" borderId="3" xfId="0" applyNumberFormat="1" applyFont="1" applyFill="1" applyBorder="1" applyAlignment="1">
      <alignment horizontal="center" vertical="center" wrapText="1"/>
    </xf>
    <xf numFmtId="0" fontId="17" fillId="2" borderId="3" xfId="10" applyFont="1" applyFill="1" applyBorder="1" applyAlignment="1" applyProtection="1">
      <alignment horizontal="center" vertical="center" wrapText="1"/>
      <protection hidden="1"/>
    </xf>
    <xf numFmtId="49" fontId="17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20" fillId="2" borderId="3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2" fontId="17" fillId="2" borderId="9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3" xfId="1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17" fillId="2" borderId="15" xfId="10" applyFont="1" applyFill="1" applyBorder="1" applyAlignment="1" applyProtection="1">
      <alignment horizontal="center" vertical="center" wrapText="1"/>
      <protection hidden="1"/>
    </xf>
    <xf numFmtId="49" fontId="17" fillId="2" borderId="14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14" xfId="10" applyNumberFormat="1" applyFont="1" applyFill="1" applyBorder="1" applyAlignment="1" applyProtection="1">
      <alignment horizontal="center" vertical="center" wrapText="1"/>
      <protection hidden="1"/>
    </xf>
    <xf numFmtId="165" fontId="17" fillId="2" borderId="13" xfId="0" applyNumberFormat="1" applyFont="1" applyFill="1" applyBorder="1" applyAlignment="1">
      <alignment horizontal="center" vertical="center" wrapText="1"/>
    </xf>
    <xf numFmtId="165" fontId="17" fillId="2" borderId="11" xfId="0" applyNumberFormat="1" applyFont="1" applyFill="1" applyBorder="1" applyAlignment="1">
      <alignment horizontal="center" vertical="center" wrapText="1"/>
    </xf>
    <xf numFmtId="2" fontId="17" fillId="2" borderId="11" xfId="0" applyNumberFormat="1" applyFont="1" applyFill="1" applyBorder="1" applyAlignment="1">
      <alignment horizontal="center" vertical="center" wrapText="1"/>
    </xf>
    <xf numFmtId="165" fontId="17" fillId="2" borderId="9" xfId="0" applyNumberFormat="1" applyFont="1" applyFill="1" applyBorder="1" applyAlignment="1">
      <alignment horizontal="center" vertical="center" wrapText="1"/>
    </xf>
    <xf numFmtId="0" fontId="17" fillId="2" borderId="3" xfId="3" applyFont="1" applyFill="1" applyBorder="1" applyAlignment="1" applyProtection="1">
      <alignment horizontal="center" vertical="center" wrapText="1"/>
      <protection hidden="1"/>
    </xf>
    <xf numFmtId="49" fontId="17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left" vertical="center" wrapText="1"/>
    </xf>
    <xf numFmtId="164" fontId="18" fillId="2" borderId="3" xfId="10" applyNumberFormat="1" applyFont="1" applyFill="1" applyBorder="1" applyAlignment="1">
      <alignment horizontal="center" vertical="center"/>
    </xf>
    <xf numFmtId="165" fontId="14" fillId="2" borderId="3" xfId="1" applyNumberFormat="1" applyFont="1" applyFill="1" applyBorder="1" applyAlignment="1">
      <alignment horizontal="center" vertical="center" wrapText="1"/>
    </xf>
    <xf numFmtId="0" fontId="17" fillId="2" borderId="17" xfId="11" applyFont="1" applyFill="1" applyBorder="1" applyAlignment="1" applyProtection="1">
      <alignment horizontal="center" vertical="center" wrapText="1"/>
      <protection hidden="1"/>
    </xf>
    <xf numFmtId="49" fontId="17" fillId="2" borderId="10" xfId="11" applyNumberFormat="1" applyFont="1" applyFill="1" applyBorder="1" applyAlignment="1" applyProtection="1">
      <alignment horizontal="left" vertical="center" wrapText="1"/>
      <protection hidden="1"/>
    </xf>
    <xf numFmtId="2" fontId="17" fillId="2" borderId="10" xfId="11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7" applyFont="1" applyFill="1" applyBorder="1" applyAlignment="1" applyProtection="1">
      <alignment horizontal="center" vertical="center" wrapText="1"/>
      <protection hidden="1"/>
    </xf>
    <xf numFmtId="49" fontId="17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/>
    </xf>
    <xf numFmtId="0" fontId="17" fillId="2" borderId="3" xfId="8" applyFont="1" applyFill="1" applyBorder="1" applyAlignment="1" applyProtection="1">
      <alignment horizontal="center" vertical="center" wrapText="1"/>
      <protection hidden="1"/>
    </xf>
    <xf numFmtId="49" fontId="17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7" fillId="2" borderId="17" xfId="9" applyFont="1" applyFill="1" applyBorder="1" applyAlignment="1" applyProtection="1">
      <alignment horizontal="center" vertical="center" wrapText="1"/>
      <protection hidden="1"/>
    </xf>
    <xf numFmtId="49" fontId="17" fillId="2" borderId="10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10" xfId="9" applyNumberFormat="1" applyFont="1" applyFill="1" applyBorder="1" applyAlignment="1" applyProtection="1">
      <alignment horizontal="center" vertical="center" wrapText="1"/>
      <protection hidden="1"/>
    </xf>
    <xf numFmtId="164" fontId="18" fillId="2" borderId="6" xfId="10" applyNumberFormat="1" applyFont="1" applyFill="1" applyBorder="1" applyAlignment="1">
      <alignment horizontal="center" vertical="center"/>
    </xf>
    <xf numFmtId="0" fontId="17" fillId="2" borderId="3" xfId="9" applyFont="1" applyFill="1" applyBorder="1" applyAlignment="1" applyProtection="1">
      <alignment horizontal="center" vertical="center" wrapText="1"/>
      <protection hidden="1"/>
    </xf>
    <xf numFmtId="49" fontId="17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9" fillId="2" borderId="3" xfId="1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165" fontId="7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  <xf numFmtId="0" fontId="21" fillId="0" borderId="0" xfId="0" applyFont="1"/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wrapText="1"/>
    </xf>
    <xf numFmtId="0" fontId="15" fillId="0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left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1"/>
  <sheetViews>
    <sheetView tabSelected="1" view="pageBreakPreview" topLeftCell="A5" zoomScale="60" zoomScaleNormal="100" workbookViewId="0">
      <selection activeCell="G8" sqref="G8:I8"/>
    </sheetView>
  </sheetViews>
  <sheetFormatPr defaultRowHeight="15" customHeight="1" x14ac:dyDescent="0.25"/>
  <cols>
    <col min="1" max="1" width="15.42578125" style="10" customWidth="1"/>
    <col min="2" max="2" width="50.28515625" style="10" customWidth="1"/>
    <col min="3" max="3" width="15.42578125" style="12" customWidth="1"/>
    <col min="4" max="4" width="20.5703125" style="12" customWidth="1"/>
    <col min="5" max="5" width="10.140625" style="12" customWidth="1"/>
    <col min="6" max="6" width="10.28515625" style="10" customWidth="1"/>
    <col min="7" max="7" width="11.7109375" style="15" customWidth="1"/>
    <col min="8" max="8" width="14.7109375" style="10" customWidth="1"/>
    <col min="9" max="9" width="14" style="3" customWidth="1"/>
  </cols>
  <sheetData>
    <row r="1" spans="1:9" ht="15" hidden="1" customHeight="1" x14ac:dyDescent="0.25">
      <c r="C1" s="110"/>
      <c r="D1" s="125"/>
      <c r="E1" s="125"/>
      <c r="F1" s="125"/>
      <c r="G1" s="125"/>
      <c r="H1" s="125"/>
      <c r="I1" s="125"/>
    </row>
    <row r="2" spans="1:9" ht="15" hidden="1" customHeight="1" x14ac:dyDescent="0.25">
      <c r="A2" s="1"/>
      <c r="B2" s="2"/>
      <c r="C2" s="112"/>
      <c r="D2" s="125"/>
      <c r="E2" s="125"/>
      <c r="F2" s="125"/>
      <c r="G2" s="125"/>
      <c r="H2" s="125"/>
      <c r="I2" s="125"/>
    </row>
    <row r="3" spans="1:9" ht="15" hidden="1" customHeight="1" x14ac:dyDescent="0.25">
      <c r="A3" s="1"/>
      <c r="B3" s="2"/>
      <c r="C3" s="113"/>
      <c r="D3" s="115"/>
      <c r="E3" s="115"/>
      <c r="F3" s="115"/>
      <c r="G3" s="115"/>
      <c r="H3" s="115"/>
      <c r="I3" s="115"/>
    </row>
    <row r="4" spans="1:9" ht="15" hidden="1" customHeight="1" x14ac:dyDescent="0.25">
      <c r="A4" s="1"/>
      <c r="B4" s="2"/>
      <c r="C4" s="113"/>
      <c r="D4" s="125"/>
      <c r="E4" s="125"/>
      <c r="F4" s="125"/>
      <c r="G4" s="125"/>
      <c r="H4" s="125"/>
      <c r="I4" s="125"/>
    </row>
    <row r="5" spans="1:9" ht="15" customHeight="1" x14ac:dyDescent="0.25">
      <c r="A5" s="1"/>
      <c r="B5" s="2"/>
      <c r="C5" s="113"/>
      <c r="D5" s="119"/>
      <c r="E5" s="119"/>
      <c r="F5" s="119"/>
      <c r="G5" s="121" t="s">
        <v>129</v>
      </c>
      <c r="H5" s="121"/>
      <c r="I5" s="121"/>
    </row>
    <row r="6" spans="1:9" ht="15" customHeight="1" x14ac:dyDescent="0.25">
      <c r="A6" s="1"/>
      <c r="B6" s="2"/>
      <c r="C6" s="113"/>
      <c r="D6" s="119"/>
      <c r="E6" s="119"/>
      <c r="F6" s="119"/>
      <c r="G6" s="121" t="s">
        <v>127</v>
      </c>
      <c r="H6" s="121"/>
      <c r="I6" s="121"/>
    </row>
    <row r="7" spans="1:9" ht="15" customHeight="1" x14ac:dyDescent="0.25">
      <c r="A7" s="1"/>
      <c r="B7" s="2"/>
      <c r="C7" s="113"/>
      <c r="D7" s="119"/>
      <c r="E7" s="119"/>
      <c r="F7" s="119"/>
      <c r="G7" s="121" t="s">
        <v>128</v>
      </c>
      <c r="H7" s="121"/>
      <c r="I7" s="121"/>
    </row>
    <row r="8" spans="1:9" ht="15" customHeight="1" x14ac:dyDescent="0.25">
      <c r="A8" s="1"/>
      <c r="B8" s="2"/>
      <c r="C8" s="113"/>
      <c r="D8" s="119"/>
      <c r="E8" s="119"/>
      <c r="F8" s="119"/>
      <c r="G8" s="121" t="s">
        <v>132</v>
      </c>
      <c r="H8" s="121"/>
      <c r="I8" s="121"/>
    </row>
    <row r="9" spans="1:9" ht="15" customHeight="1" x14ac:dyDescent="0.25">
      <c r="A9" s="1"/>
      <c r="B9" s="2"/>
      <c r="C9" s="109"/>
      <c r="D9" s="114"/>
      <c r="E9" s="114"/>
      <c r="F9" s="114"/>
      <c r="G9" s="114"/>
      <c r="H9" s="114"/>
      <c r="I9" s="114"/>
    </row>
    <row r="10" spans="1:9" ht="15" customHeight="1" x14ac:dyDescent="0.3">
      <c r="A10" s="1"/>
      <c r="B10" s="23" t="s">
        <v>31</v>
      </c>
      <c r="C10" s="122" t="s">
        <v>122</v>
      </c>
      <c r="D10" s="123"/>
      <c r="E10" s="124"/>
      <c r="F10" s="20"/>
      <c r="G10" s="20"/>
      <c r="H10" s="20"/>
      <c r="I10" s="20"/>
    </row>
    <row r="11" spans="1:9" ht="15" customHeight="1" x14ac:dyDescent="0.3">
      <c r="A11" s="1"/>
      <c r="B11" s="23" t="s">
        <v>32</v>
      </c>
      <c r="C11" s="132" t="s">
        <v>123</v>
      </c>
      <c r="D11" s="133"/>
      <c r="E11" s="134"/>
      <c r="F11" s="20"/>
      <c r="G11" s="20"/>
      <c r="H11" s="20"/>
      <c r="I11" s="20"/>
    </row>
    <row r="12" spans="1:9" ht="15" customHeight="1" x14ac:dyDescent="0.3">
      <c r="A12" s="1"/>
      <c r="B12" s="23" t="s">
        <v>33</v>
      </c>
      <c r="C12" s="132" t="s">
        <v>124</v>
      </c>
      <c r="D12" s="133"/>
      <c r="E12" s="134"/>
      <c r="F12" s="20"/>
      <c r="G12" s="20"/>
      <c r="H12" s="20"/>
      <c r="I12" s="20"/>
    </row>
    <row r="13" spans="1:9" ht="15" customHeight="1" x14ac:dyDescent="0.3">
      <c r="A13" s="1"/>
      <c r="B13" s="23" t="s">
        <v>34</v>
      </c>
      <c r="C13" s="122">
        <v>2</v>
      </c>
      <c r="D13" s="123"/>
      <c r="E13" s="124"/>
      <c r="F13" s="20"/>
      <c r="G13" s="20"/>
      <c r="H13" s="20"/>
      <c r="I13" s="20"/>
    </row>
    <row r="14" spans="1:9" ht="15" customHeight="1" x14ac:dyDescent="0.3">
      <c r="A14" s="1"/>
      <c r="B14" s="23" t="s">
        <v>35</v>
      </c>
      <c r="C14" s="122">
        <v>1</v>
      </c>
      <c r="D14" s="123"/>
      <c r="E14" s="124"/>
      <c r="F14" s="20"/>
      <c r="G14" s="20"/>
      <c r="H14" s="20"/>
      <c r="I14" s="20"/>
    </row>
    <row r="15" spans="1:9" ht="15" customHeight="1" x14ac:dyDescent="0.3">
      <c r="A15" s="1"/>
      <c r="B15" s="23" t="s">
        <v>125</v>
      </c>
      <c r="C15" s="122">
        <v>32</v>
      </c>
      <c r="D15" s="123"/>
      <c r="E15" s="124"/>
      <c r="F15" s="20"/>
      <c r="G15" s="20"/>
      <c r="H15" s="20"/>
      <c r="I15" s="20"/>
    </row>
    <row r="16" spans="1:9" ht="15" customHeight="1" x14ac:dyDescent="0.3">
      <c r="A16" s="1"/>
      <c r="B16" s="23" t="s">
        <v>36</v>
      </c>
      <c r="C16" s="122">
        <v>489.8</v>
      </c>
      <c r="D16" s="123"/>
      <c r="E16" s="124"/>
      <c r="F16" s="20"/>
      <c r="G16" s="20"/>
      <c r="H16" s="20"/>
      <c r="I16" s="20"/>
    </row>
    <row r="17" spans="1:10" ht="15" customHeight="1" x14ac:dyDescent="0.25">
      <c r="A17" s="1"/>
      <c r="B17" s="23" t="s">
        <v>50</v>
      </c>
      <c r="C17" s="135">
        <v>487.2</v>
      </c>
      <c r="D17" s="135"/>
      <c r="E17" s="135"/>
      <c r="F17" s="35"/>
      <c r="G17" s="13"/>
      <c r="H17" s="4"/>
      <c r="I17" s="18"/>
    </row>
    <row r="18" spans="1:10" ht="15" customHeight="1" x14ac:dyDescent="0.25">
      <c r="A18" s="1"/>
      <c r="B18" s="23" t="s">
        <v>51</v>
      </c>
      <c r="C18" s="137" t="s">
        <v>82</v>
      </c>
      <c r="D18" s="137"/>
      <c r="E18" s="137"/>
      <c r="F18" s="35"/>
      <c r="G18" s="13"/>
      <c r="H18" s="4"/>
      <c r="I18" s="18"/>
    </row>
    <row r="19" spans="1:10" ht="28.5" customHeight="1" x14ac:dyDescent="0.25">
      <c r="A19" s="1"/>
      <c r="B19" s="23" t="s">
        <v>74</v>
      </c>
      <c r="C19" s="135">
        <v>287.89999999999998</v>
      </c>
      <c r="D19" s="135"/>
      <c r="E19" s="135"/>
      <c r="F19" s="35"/>
      <c r="G19" s="13"/>
      <c r="H19" s="4"/>
      <c r="I19" s="18"/>
    </row>
    <row r="20" spans="1:10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10" ht="15" customHeight="1" x14ac:dyDescent="0.25">
      <c r="A21" s="120" t="s">
        <v>130</v>
      </c>
      <c r="B21" s="120"/>
      <c r="C21" s="120"/>
      <c r="D21" s="120"/>
      <c r="E21" s="120"/>
      <c r="F21" s="120"/>
      <c r="G21" s="120"/>
      <c r="H21" s="120"/>
      <c r="I21" s="120"/>
      <c r="J21" s="116"/>
    </row>
    <row r="22" spans="1:10" ht="15" customHeight="1" x14ac:dyDescent="0.25">
      <c r="A22" s="120" t="s">
        <v>131</v>
      </c>
      <c r="B22" s="120"/>
      <c r="C22" s="120"/>
      <c r="D22" s="120"/>
      <c r="E22" s="120"/>
      <c r="F22" s="120"/>
      <c r="G22" s="120"/>
      <c r="H22" s="120"/>
      <c r="I22" s="120"/>
      <c r="J22" s="116"/>
    </row>
    <row r="23" spans="1:10" ht="15" customHeight="1" x14ac:dyDescent="0.25">
      <c r="A23" s="117"/>
      <c r="B23" s="117"/>
      <c r="C23" s="117"/>
      <c r="D23" s="117"/>
      <c r="E23" s="117"/>
      <c r="F23" s="117"/>
      <c r="G23" s="117"/>
      <c r="H23" s="117"/>
      <c r="I23" s="117"/>
      <c r="J23" s="117"/>
    </row>
    <row r="24" spans="1:10" ht="66.75" customHeight="1" x14ac:dyDescent="0.25">
      <c r="A24" s="5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76</v>
      </c>
      <c r="G24" s="5" t="s">
        <v>5</v>
      </c>
      <c r="H24" s="6" t="s">
        <v>77</v>
      </c>
      <c r="I24" s="118" t="s">
        <v>6</v>
      </c>
    </row>
    <row r="25" spans="1:10" ht="15" customHeight="1" x14ac:dyDescent="0.25">
      <c r="A25" s="11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14">
        <v>7</v>
      </c>
      <c r="H25" s="8">
        <v>8</v>
      </c>
      <c r="I25" s="36">
        <v>9</v>
      </c>
    </row>
    <row r="26" spans="1:10" s="18" customFormat="1" ht="15" customHeight="1" x14ac:dyDescent="0.25">
      <c r="A26" s="136" t="s">
        <v>7</v>
      </c>
      <c r="B26" s="136"/>
      <c r="C26" s="136"/>
      <c r="D26" s="136"/>
      <c r="E26" s="136"/>
      <c r="F26" s="136"/>
      <c r="G26" s="136"/>
      <c r="H26" s="136"/>
      <c r="I26" s="136"/>
    </row>
    <row r="27" spans="1:10" s="18" customFormat="1" ht="39" customHeight="1" x14ac:dyDescent="0.25">
      <c r="A27" s="50" t="s">
        <v>52</v>
      </c>
      <c r="B27" s="54" t="s">
        <v>110</v>
      </c>
      <c r="C27" s="50" t="s">
        <v>8</v>
      </c>
      <c r="D27" s="50">
        <f>3*52</f>
        <v>156</v>
      </c>
      <c r="E27" s="50">
        <f>(26+109.6+2.4+27.5)/100</f>
        <v>1.655</v>
      </c>
      <c r="F27" s="50">
        <f t="shared" ref="F27:F28" si="0">D27*E27</f>
        <v>258.18</v>
      </c>
      <c r="G27" s="55">
        <v>257.58</v>
      </c>
      <c r="H27" s="25">
        <f>G27*F27</f>
        <v>66502.004399999991</v>
      </c>
      <c r="I27" s="26">
        <f>H27/12/C17</f>
        <v>11.374863916256157</v>
      </c>
    </row>
    <row r="28" spans="1:10" s="19" customFormat="1" ht="28.5" customHeight="1" x14ac:dyDescent="0.2">
      <c r="A28" s="50" t="s">
        <v>53</v>
      </c>
      <c r="B28" s="54" t="s">
        <v>111</v>
      </c>
      <c r="C28" s="50" t="s">
        <v>8</v>
      </c>
      <c r="D28" s="50">
        <v>12</v>
      </c>
      <c r="E28" s="56">
        <f>E27</f>
        <v>1.655</v>
      </c>
      <c r="F28" s="50">
        <f t="shared" si="0"/>
        <v>19.86</v>
      </c>
      <c r="G28" s="55">
        <v>669.24</v>
      </c>
      <c r="H28" s="26">
        <f>F28*G28</f>
        <v>13291.106400000001</v>
      </c>
      <c r="I28" s="28">
        <f>H28/12/C17</f>
        <v>2.2733830049261083</v>
      </c>
    </row>
    <row r="29" spans="1:10" s="19" customFormat="1" ht="17.25" customHeight="1" x14ac:dyDescent="0.2">
      <c r="A29" s="107" t="s">
        <v>52</v>
      </c>
      <c r="B29" s="54" t="s">
        <v>112</v>
      </c>
      <c r="C29" s="107" t="s">
        <v>8</v>
      </c>
      <c r="D29" s="107">
        <f>3*52</f>
        <v>156</v>
      </c>
      <c r="E29" s="107">
        <f>47.6/100</f>
        <v>0.47600000000000003</v>
      </c>
      <c r="F29" s="107">
        <f>D29*E29</f>
        <v>74.256</v>
      </c>
      <c r="G29" s="55">
        <v>257.58</v>
      </c>
      <c r="H29" s="25">
        <f>G29*F29</f>
        <v>19126.860479999999</v>
      </c>
      <c r="I29" s="26">
        <f>H29/C17/12</f>
        <v>3.2715620689655172</v>
      </c>
    </row>
    <row r="30" spans="1:10" s="19" customFormat="1" ht="18.75" customHeight="1" x14ac:dyDescent="0.2">
      <c r="A30" s="107" t="s">
        <v>53</v>
      </c>
      <c r="B30" s="54" t="s">
        <v>113</v>
      </c>
      <c r="C30" s="107" t="s">
        <v>8</v>
      </c>
      <c r="D30" s="107">
        <v>12</v>
      </c>
      <c r="E30" s="56">
        <f>E29</f>
        <v>0.47600000000000003</v>
      </c>
      <c r="F30" s="107">
        <f>D30*E30</f>
        <v>5.7120000000000006</v>
      </c>
      <c r="G30" s="55">
        <v>669.24</v>
      </c>
      <c r="H30" s="26">
        <f>F30*G30</f>
        <v>3822.6988800000004</v>
      </c>
      <c r="I30" s="28">
        <f>H30/12/C17</f>
        <v>0.6538551724137931</v>
      </c>
    </row>
    <row r="31" spans="1:10" s="19" customFormat="1" ht="12.75" customHeight="1" x14ac:dyDescent="0.2">
      <c r="A31" s="50"/>
      <c r="B31" s="54" t="s">
        <v>54</v>
      </c>
      <c r="C31" s="50" t="s">
        <v>10</v>
      </c>
      <c r="D31" s="60">
        <v>4</v>
      </c>
      <c r="E31" s="32">
        <v>100</v>
      </c>
      <c r="F31" s="32">
        <f>E31*D31</f>
        <v>400</v>
      </c>
      <c r="G31" s="32">
        <v>2.4500000000000002</v>
      </c>
      <c r="H31" s="26">
        <f>F31*G31</f>
        <v>980.00000000000011</v>
      </c>
      <c r="I31" s="28">
        <f>H31/12/C17</f>
        <v>0.16762452107279696</v>
      </c>
    </row>
    <row r="32" spans="1:10" s="3" customFormat="1" ht="19.5" customHeight="1" x14ac:dyDescent="0.25">
      <c r="A32" s="129" t="s">
        <v>11</v>
      </c>
      <c r="B32" s="130"/>
      <c r="C32" s="130"/>
      <c r="D32" s="130"/>
      <c r="E32" s="130"/>
      <c r="F32" s="130"/>
      <c r="G32" s="130"/>
      <c r="H32" s="49"/>
      <c r="I32" s="49"/>
    </row>
    <row r="33" spans="1:9" s="3" customFormat="1" ht="15" customHeight="1" x14ac:dyDescent="0.25">
      <c r="A33" s="129" t="s">
        <v>97</v>
      </c>
      <c r="B33" s="130"/>
      <c r="C33" s="130"/>
      <c r="D33" s="130"/>
      <c r="E33" s="130"/>
      <c r="F33" s="130"/>
      <c r="G33" s="130"/>
      <c r="H33" s="37"/>
      <c r="I33" s="49"/>
    </row>
    <row r="34" spans="1:9" s="19" customFormat="1" ht="30.75" customHeight="1" x14ac:dyDescent="0.2">
      <c r="A34" s="61" t="s">
        <v>55</v>
      </c>
      <c r="B34" s="62" t="s">
        <v>114</v>
      </c>
      <c r="C34" s="61" t="s">
        <v>12</v>
      </c>
      <c r="D34" s="61">
        <f>3*26</f>
        <v>78</v>
      </c>
      <c r="E34" s="56">
        <f>(58.5+72.3+4.3)/1000</f>
        <v>0.13510000000000003</v>
      </c>
      <c r="F34" s="63">
        <f>D34*E34</f>
        <v>10.537800000000002</v>
      </c>
      <c r="G34" s="55">
        <v>379.87</v>
      </c>
      <c r="H34" s="25">
        <f>ROUND(F34*G34,2)</f>
        <v>4002.99</v>
      </c>
      <c r="I34" s="30">
        <f>H34/12/C17</f>
        <v>0.68469314449917895</v>
      </c>
    </row>
    <row r="35" spans="1:9" s="19" customFormat="1" ht="26.25" customHeight="1" x14ac:dyDescent="0.2">
      <c r="A35" s="64" t="s">
        <v>56</v>
      </c>
      <c r="B35" s="54" t="s">
        <v>13</v>
      </c>
      <c r="C35" s="50" t="s">
        <v>12</v>
      </c>
      <c r="D35" s="50">
        <f>6*2</f>
        <v>12</v>
      </c>
      <c r="E35" s="56">
        <f>(1639.7+376.5)/1000</f>
        <v>2.0162</v>
      </c>
      <c r="F35" s="63">
        <f>D35*E35</f>
        <v>24.194400000000002</v>
      </c>
      <c r="G35" s="55">
        <v>228.97</v>
      </c>
      <c r="H35" s="26">
        <f>F35*G35</f>
        <v>5539.791768</v>
      </c>
      <c r="I35" s="28">
        <f>H35/12/C17</f>
        <v>0.94755606321839081</v>
      </c>
    </row>
    <row r="36" spans="1:9" s="19" customFormat="1" ht="15" customHeight="1" x14ac:dyDescent="0.2">
      <c r="A36" s="64" t="s">
        <v>57</v>
      </c>
      <c r="B36" s="54" t="s">
        <v>14</v>
      </c>
      <c r="C36" s="50" t="s">
        <v>12</v>
      </c>
      <c r="D36" s="50">
        <v>1</v>
      </c>
      <c r="E36" s="32">
        <f>E35</f>
        <v>2.0162</v>
      </c>
      <c r="F36" s="63">
        <f>D36*E36</f>
        <v>2.0162</v>
      </c>
      <c r="G36" s="55">
        <v>4436.18</v>
      </c>
      <c r="H36" s="26">
        <f>F36*G36</f>
        <v>8944.2261159999998</v>
      </c>
      <c r="I36" s="28">
        <f>H36/12/C17</f>
        <v>1.5298689990421457</v>
      </c>
    </row>
    <row r="37" spans="1:9" s="19" customFormat="1" ht="15" customHeight="1" x14ac:dyDescent="0.2">
      <c r="A37" s="50" t="s">
        <v>83</v>
      </c>
      <c r="B37" s="54" t="s">
        <v>84</v>
      </c>
      <c r="C37" s="50" t="s">
        <v>12</v>
      </c>
      <c r="D37" s="50" t="s">
        <v>27</v>
      </c>
      <c r="E37" s="32">
        <f>376.5/1000</f>
        <v>0.3765</v>
      </c>
      <c r="F37" s="32">
        <f>E37*3</f>
        <v>1.1294999999999999</v>
      </c>
      <c r="G37" s="55">
        <v>1030.33</v>
      </c>
      <c r="H37" s="26">
        <f>F37*G37</f>
        <v>1163.7577349999999</v>
      </c>
      <c r="I37" s="28">
        <f>H37/12/C17</f>
        <v>0.19905544181034482</v>
      </c>
    </row>
    <row r="38" spans="1:9" s="19" customFormat="1" ht="15" customHeight="1" x14ac:dyDescent="0.2">
      <c r="A38" s="50" t="s">
        <v>85</v>
      </c>
      <c r="B38" s="54" t="s">
        <v>86</v>
      </c>
      <c r="C38" s="50" t="s">
        <v>12</v>
      </c>
      <c r="D38" s="50" t="s">
        <v>27</v>
      </c>
      <c r="E38" s="32">
        <f>E37</f>
        <v>0.3765</v>
      </c>
      <c r="F38" s="32">
        <f>E38*3</f>
        <v>1.1294999999999999</v>
      </c>
      <c r="G38" s="55">
        <v>686.89</v>
      </c>
      <c r="H38" s="26">
        <f>F38*G38</f>
        <v>775.84225499999991</v>
      </c>
      <c r="I38" s="28">
        <f>H38/12/C17</f>
        <v>0.1327042718596059</v>
      </c>
    </row>
    <row r="39" spans="1:9" s="3" customFormat="1" ht="15" customHeight="1" x14ac:dyDescent="0.25">
      <c r="A39" s="129" t="s">
        <v>98</v>
      </c>
      <c r="B39" s="130"/>
      <c r="C39" s="130"/>
      <c r="D39" s="130"/>
      <c r="E39" s="130"/>
      <c r="F39" s="130"/>
      <c r="G39" s="130"/>
      <c r="H39" s="31"/>
      <c r="I39" s="31"/>
    </row>
    <row r="40" spans="1:9" s="19" customFormat="1" ht="29.25" customHeight="1" x14ac:dyDescent="0.2">
      <c r="A40" s="65" t="s">
        <v>58</v>
      </c>
      <c r="B40" s="54" t="s">
        <v>115</v>
      </c>
      <c r="C40" s="50" t="s">
        <v>12</v>
      </c>
      <c r="D40" s="50">
        <f>2*26</f>
        <v>52</v>
      </c>
      <c r="E40" s="56">
        <f>(58.5+4.3)/1000</f>
        <v>6.2799999999999995E-2</v>
      </c>
      <c r="F40" s="32">
        <f t="shared" ref="F40:F43" si="1">D40*E40</f>
        <v>3.2655999999999996</v>
      </c>
      <c r="G40" s="55">
        <v>515.16999999999996</v>
      </c>
      <c r="H40" s="29">
        <f>F40*G40</f>
        <v>1682.3391519999996</v>
      </c>
      <c r="I40" s="28">
        <f>H40/12/C17</f>
        <v>0.28775642309797478</v>
      </c>
    </row>
    <row r="41" spans="1:9" s="19" customFormat="1" ht="28.5" customHeight="1" x14ac:dyDescent="0.2">
      <c r="A41" s="65" t="s">
        <v>59</v>
      </c>
      <c r="B41" s="54" t="s">
        <v>116</v>
      </c>
      <c r="C41" s="50" t="s">
        <v>12</v>
      </c>
      <c r="D41" s="61">
        <f>2*26</f>
        <v>52</v>
      </c>
      <c r="E41" s="56">
        <f>E40</f>
        <v>6.2799999999999995E-2</v>
      </c>
      <c r="F41" s="32">
        <f t="shared" si="1"/>
        <v>3.2655999999999996</v>
      </c>
      <c r="G41" s="55">
        <v>3088.42</v>
      </c>
      <c r="H41" s="29">
        <f>F41*G41</f>
        <v>10085.544351999999</v>
      </c>
      <c r="I41" s="28">
        <f>H41/12/C17</f>
        <v>1.7250862671045428</v>
      </c>
    </row>
    <row r="42" spans="1:9" s="19" customFormat="1" ht="15" customHeight="1" x14ac:dyDescent="0.2">
      <c r="A42" s="50" t="s">
        <v>60</v>
      </c>
      <c r="B42" s="54" t="s">
        <v>16</v>
      </c>
      <c r="C42" s="50" t="s">
        <v>12</v>
      </c>
      <c r="D42" s="50">
        <v>3</v>
      </c>
      <c r="E42" s="56">
        <f>72.3/1000</f>
        <v>7.2300000000000003E-2</v>
      </c>
      <c r="F42" s="32">
        <f>D42*E42</f>
        <v>0.21690000000000001</v>
      </c>
      <c r="G42" s="55">
        <v>8523.73</v>
      </c>
      <c r="H42" s="26">
        <f t="shared" ref="H42:H44" si="2">F42*G42</f>
        <v>1848.797037</v>
      </c>
      <c r="I42" s="28">
        <f>H42/12/C17</f>
        <v>0.31622828355911331</v>
      </c>
    </row>
    <row r="43" spans="1:9" s="19" customFormat="1" ht="19.5" customHeight="1" x14ac:dyDescent="0.2">
      <c r="A43" s="50" t="s">
        <v>61</v>
      </c>
      <c r="B43" s="54" t="s">
        <v>105</v>
      </c>
      <c r="C43" s="50" t="s">
        <v>12</v>
      </c>
      <c r="D43" s="50">
        <f>2*26</f>
        <v>52</v>
      </c>
      <c r="E43" s="32">
        <f>E41</f>
        <v>6.2799999999999995E-2</v>
      </c>
      <c r="F43" s="32">
        <f t="shared" si="1"/>
        <v>3.2655999999999996</v>
      </c>
      <c r="G43" s="55">
        <v>629.66</v>
      </c>
      <c r="H43" s="26">
        <f t="shared" si="2"/>
        <v>2056.2176959999997</v>
      </c>
      <c r="I43" s="28">
        <f>H43/12/C17</f>
        <v>0.35170663929939788</v>
      </c>
    </row>
    <row r="44" spans="1:9" s="16" customFormat="1" ht="15" customHeight="1" x14ac:dyDescent="0.2">
      <c r="A44" s="65"/>
      <c r="B44" s="66" t="s">
        <v>17</v>
      </c>
      <c r="C44" s="65" t="s">
        <v>9</v>
      </c>
      <c r="D44" s="65"/>
      <c r="E44" s="67"/>
      <c r="F44" s="67">
        <v>1</v>
      </c>
      <c r="G44" s="68">
        <v>286.67</v>
      </c>
      <c r="H44" s="52">
        <f t="shared" si="2"/>
        <v>286.67</v>
      </c>
      <c r="I44" s="28">
        <f>H44/12/C17</f>
        <v>4.903359332238643E-2</v>
      </c>
    </row>
    <row r="45" spans="1:9" s="16" customFormat="1" ht="15" customHeight="1" x14ac:dyDescent="0.2">
      <c r="A45" s="50"/>
      <c r="B45" s="54" t="s">
        <v>78</v>
      </c>
      <c r="C45" s="50" t="s">
        <v>15</v>
      </c>
      <c r="D45" s="50" t="s">
        <v>27</v>
      </c>
      <c r="E45" s="69">
        <v>5</v>
      </c>
      <c r="F45" s="32">
        <f>E45</f>
        <v>5</v>
      </c>
      <c r="G45" s="68">
        <v>1782.05</v>
      </c>
      <c r="H45" s="26">
        <f>G45*F45</f>
        <v>8910.25</v>
      </c>
      <c r="I45" s="28">
        <f>H45/C17/12</f>
        <v>1.5240575396825398</v>
      </c>
    </row>
    <row r="46" spans="1:9" s="3" customFormat="1" ht="15" customHeight="1" x14ac:dyDescent="0.25">
      <c r="A46" s="129" t="s">
        <v>19</v>
      </c>
      <c r="B46" s="130"/>
      <c r="C46" s="130"/>
      <c r="D46" s="130"/>
      <c r="E46" s="130"/>
      <c r="F46" s="130"/>
      <c r="G46" s="130"/>
      <c r="H46" s="49"/>
      <c r="I46" s="49"/>
    </row>
    <row r="47" spans="1:9" s="3" customFormat="1" ht="15" customHeight="1" x14ac:dyDescent="0.25">
      <c r="A47" s="129" t="s">
        <v>73</v>
      </c>
      <c r="B47" s="130"/>
      <c r="C47" s="130"/>
      <c r="D47" s="130"/>
      <c r="E47" s="130"/>
      <c r="F47" s="130"/>
      <c r="G47" s="130"/>
      <c r="H47" s="49"/>
      <c r="I47" s="49"/>
    </row>
    <row r="48" spans="1:9" s="19" customFormat="1" ht="15" customHeight="1" x14ac:dyDescent="0.2">
      <c r="A48" s="70" t="s">
        <v>87</v>
      </c>
      <c r="B48" s="71" t="s">
        <v>88</v>
      </c>
      <c r="C48" s="72" t="s">
        <v>12</v>
      </c>
      <c r="D48" s="50">
        <v>2</v>
      </c>
      <c r="E48" s="73">
        <f>594/1000</f>
        <v>0.59399999999999997</v>
      </c>
      <c r="F48" s="63">
        <f>D48*E48</f>
        <v>1.1879999999999999</v>
      </c>
      <c r="G48" s="55">
        <v>1047.96</v>
      </c>
      <c r="H48" s="26">
        <f t="shared" ref="H48:H58" si="3">F48*G48</f>
        <v>1244.97648</v>
      </c>
      <c r="I48" s="28">
        <f>H48/12/C17</f>
        <v>0.21294753694581281</v>
      </c>
    </row>
    <row r="49" spans="1:11" s="19" customFormat="1" ht="15" customHeight="1" x14ac:dyDescent="0.2">
      <c r="A49" s="107" t="s">
        <v>62</v>
      </c>
      <c r="B49" s="54" t="s">
        <v>20</v>
      </c>
      <c r="C49" s="50" t="s">
        <v>12</v>
      </c>
      <c r="D49" s="50">
        <v>2</v>
      </c>
      <c r="E49" s="74">
        <f>317/1000</f>
        <v>0.317</v>
      </c>
      <c r="F49" s="63">
        <f t="shared" ref="F49:F58" si="4">D49*E49</f>
        <v>0.63400000000000001</v>
      </c>
      <c r="G49" s="55">
        <v>862.64</v>
      </c>
      <c r="H49" s="29">
        <f t="shared" si="3"/>
        <v>546.91376000000002</v>
      </c>
      <c r="I49" s="28">
        <f>H49/12/C17</f>
        <v>9.3547099069512862E-2</v>
      </c>
    </row>
    <row r="50" spans="1:11" s="19" customFormat="1" ht="15" customHeight="1" x14ac:dyDescent="0.2">
      <c r="A50" s="107" t="s">
        <v>107</v>
      </c>
      <c r="B50" s="54" t="s">
        <v>108</v>
      </c>
      <c r="C50" s="50" t="s">
        <v>109</v>
      </c>
      <c r="D50" s="50">
        <v>2</v>
      </c>
      <c r="E50" s="74">
        <f>48/100</f>
        <v>0.48</v>
      </c>
      <c r="F50" s="63">
        <f>D50*E50</f>
        <v>0.96</v>
      </c>
      <c r="G50" s="55">
        <v>108.39</v>
      </c>
      <c r="H50" s="29">
        <f>F50*G50</f>
        <v>104.0544</v>
      </c>
      <c r="I50" s="28">
        <f>H50/12/C17</f>
        <v>1.7798029556650247E-2</v>
      </c>
    </row>
    <row r="51" spans="1:11" s="19" customFormat="1" ht="15" customHeight="1" x14ac:dyDescent="0.2">
      <c r="A51" s="107" t="s">
        <v>63</v>
      </c>
      <c r="B51" s="54" t="s">
        <v>38</v>
      </c>
      <c r="C51" s="50" t="s">
        <v>12</v>
      </c>
      <c r="D51" s="50">
        <v>2</v>
      </c>
      <c r="E51" s="75">
        <f>538/1000</f>
        <v>0.53800000000000003</v>
      </c>
      <c r="F51" s="63">
        <f t="shared" si="4"/>
        <v>1.0760000000000001</v>
      </c>
      <c r="G51" s="55">
        <v>862.64</v>
      </c>
      <c r="H51" s="29">
        <f t="shared" si="3"/>
        <v>928.20064000000002</v>
      </c>
      <c r="I51" s="28">
        <f>H51/12/C17</f>
        <v>0.15876447728516696</v>
      </c>
    </row>
    <row r="52" spans="1:11" s="19" customFormat="1" ht="15" customHeight="1" x14ac:dyDescent="0.2">
      <c r="A52" s="107" t="s">
        <v>89</v>
      </c>
      <c r="B52" s="54" t="s">
        <v>90</v>
      </c>
      <c r="C52" s="50" t="s">
        <v>12</v>
      </c>
      <c r="D52" s="50">
        <v>2</v>
      </c>
      <c r="E52" s="75">
        <f>634/1000</f>
        <v>0.63400000000000001</v>
      </c>
      <c r="F52" s="63">
        <f>D52*E52</f>
        <v>1.268</v>
      </c>
      <c r="G52" s="55">
        <v>903.28</v>
      </c>
      <c r="H52" s="29">
        <f>F52*G52</f>
        <v>1145.35904</v>
      </c>
      <c r="I52" s="28">
        <f>H52/12/C17</f>
        <v>0.19590842911877396</v>
      </c>
    </row>
    <row r="53" spans="1:11" s="19" customFormat="1" ht="26.25" customHeight="1" x14ac:dyDescent="0.2">
      <c r="A53" s="50" t="s">
        <v>64</v>
      </c>
      <c r="B53" s="54" t="s">
        <v>106</v>
      </c>
      <c r="C53" s="50" t="s">
        <v>12</v>
      </c>
      <c r="D53" s="50">
        <v>2</v>
      </c>
      <c r="E53" s="74">
        <f>328/1000</f>
        <v>0.32800000000000001</v>
      </c>
      <c r="F53" s="76">
        <f>D53*E53</f>
        <v>0.65600000000000003</v>
      </c>
      <c r="G53" s="55">
        <v>1841.09</v>
      </c>
      <c r="H53" s="29">
        <f t="shared" si="3"/>
        <v>1207.75504</v>
      </c>
      <c r="I53" s="28">
        <f>H53/12/C17</f>
        <v>0.20658097974822112</v>
      </c>
    </row>
    <row r="54" spans="1:11" s="19" customFormat="1" ht="27" customHeight="1" x14ac:dyDescent="0.2">
      <c r="A54" s="50" t="s">
        <v>79</v>
      </c>
      <c r="B54" s="54" t="s">
        <v>126</v>
      </c>
      <c r="C54" s="50" t="s">
        <v>80</v>
      </c>
      <c r="D54" s="50">
        <v>12</v>
      </c>
      <c r="E54" s="74">
        <f>C16/1000</f>
        <v>0.48980000000000001</v>
      </c>
      <c r="F54" s="76">
        <f t="shared" si="4"/>
        <v>5.8776000000000002</v>
      </c>
      <c r="G54" s="55">
        <v>1841.09</v>
      </c>
      <c r="H54" s="29">
        <f t="shared" si="3"/>
        <v>10821.190584</v>
      </c>
      <c r="I54" s="28">
        <f>H54/12/C17</f>
        <v>1.8509151929392447</v>
      </c>
    </row>
    <row r="55" spans="1:11" s="19" customFormat="1" ht="24.75" customHeight="1" x14ac:dyDescent="0.2">
      <c r="A55" s="50" t="s">
        <v>65</v>
      </c>
      <c r="B55" s="54" t="s">
        <v>21</v>
      </c>
      <c r="C55" s="50" t="s">
        <v>22</v>
      </c>
      <c r="D55" s="50">
        <v>2</v>
      </c>
      <c r="E55" s="75">
        <f>2/100</f>
        <v>0.02</v>
      </c>
      <c r="F55" s="63">
        <f t="shared" si="4"/>
        <v>0.04</v>
      </c>
      <c r="G55" s="55">
        <v>4142.45</v>
      </c>
      <c r="H55" s="29">
        <f t="shared" si="3"/>
        <v>165.69800000000001</v>
      </c>
      <c r="I55" s="28">
        <f>H55/12/C17</f>
        <v>2.8341885604816638E-2</v>
      </c>
    </row>
    <row r="56" spans="1:11" s="19" customFormat="1" ht="15" customHeight="1" x14ac:dyDescent="0.2">
      <c r="A56" s="50" t="s">
        <v>66</v>
      </c>
      <c r="B56" s="54" t="s">
        <v>23</v>
      </c>
      <c r="C56" s="50" t="s">
        <v>24</v>
      </c>
      <c r="D56" s="65">
        <v>2</v>
      </c>
      <c r="E56" s="75">
        <f>1/100</f>
        <v>0.01</v>
      </c>
      <c r="F56" s="63">
        <f t="shared" si="4"/>
        <v>0.02</v>
      </c>
      <c r="G56" s="55">
        <v>8574.8700000000008</v>
      </c>
      <c r="H56" s="29">
        <f t="shared" si="3"/>
        <v>171.49740000000003</v>
      </c>
      <c r="I56" s="28">
        <f>H56/12/C17</f>
        <v>2.9333846469622338E-2</v>
      </c>
      <c r="K56" s="21"/>
    </row>
    <row r="57" spans="1:11" s="19" customFormat="1" ht="30.75" customHeight="1" x14ac:dyDescent="0.2">
      <c r="A57" s="77" t="s">
        <v>67</v>
      </c>
      <c r="B57" s="78" t="s">
        <v>39</v>
      </c>
      <c r="C57" s="79" t="s">
        <v>12</v>
      </c>
      <c r="D57" s="50">
        <v>2</v>
      </c>
      <c r="E57" s="32">
        <f>431.7/1000</f>
        <v>0.43169999999999997</v>
      </c>
      <c r="F57" s="63">
        <f t="shared" si="4"/>
        <v>0.86339999999999995</v>
      </c>
      <c r="G57" s="55">
        <v>1841.09</v>
      </c>
      <c r="H57" s="29">
        <f t="shared" si="3"/>
        <v>1589.5971059999999</v>
      </c>
      <c r="I57" s="28">
        <f>H57/12/C17</f>
        <v>0.27189331999178978</v>
      </c>
      <c r="K57" s="21"/>
    </row>
    <row r="58" spans="1:11" s="19" customFormat="1" ht="15" customHeight="1" x14ac:dyDescent="0.2">
      <c r="A58" s="50" t="s">
        <v>68</v>
      </c>
      <c r="B58" s="54" t="s">
        <v>25</v>
      </c>
      <c r="C58" s="50" t="s">
        <v>18</v>
      </c>
      <c r="D58" s="50">
        <v>2</v>
      </c>
      <c r="E58" s="32">
        <v>17</v>
      </c>
      <c r="F58" s="63">
        <f t="shared" si="4"/>
        <v>34</v>
      </c>
      <c r="G58" s="55">
        <v>84.99</v>
      </c>
      <c r="H58" s="26">
        <f t="shared" si="3"/>
        <v>2889.66</v>
      </c>
      <c r="I58" s="28">
        <f>H58/12/C17</f>
        <v>0.49426313628899832</v>
      </c>
    </row>
    <row r="59" spans="1:11" s="19" customFormat="1" ht="15" customHeight="1" x14ac:dyDescent="0.2">
      <c r="A59" s="50" t="s">
        <v>101</v>
      </c>
      <c r="B59" s="54" t="s">
        <v>99</v>
      </c>
      <c r="C59" s="50" t="s">
        <v>100</v>
      </c>
      <c r="D59" s="60" t="s">
        <v>27</v>
      </c>
      <c r="E59" s="32">
        <f>16/100</f>
        <v>0.16</v>
      </c>
      <c r="F59" s="32">
        <f>E59</f>
        <v>0.16</v>
      </c>
      <c r="G59" s="55">
        <v>27616.36</v>
      </c>
      <c r="H59" s="26">
        <f>F59*G59</f>
        <v>4418.6176000000005</v>
      </c>
      <c r="I59" s="28">
        <f>H59/12/C17</f>
        <v>0.75578434592227706</v>
      </c>
    </row>
    <row r="60" spans="1:11" s="19" customFormat="1" ht="15" customHeight="1" x14ac:dyDescent="0.2">
      <c r="A60" s="50" t="s">
        <v>102</v>
      </c>
      <c r="B60" s="54" t="s">
        <v>103</v>
      </c>
      <c r="C60" s="50" t="s">
        <v>104</v>
      </c>
      <c r="D60" s="60" t="s">
        <v>27</v>
      </c>
      <c r="E60" s="32">
        <f>50/3</f>
        <v>16.666666666666668</v>
      </c>
      <c r="F60" s="32">
        <f>E60</f>
        <v>16.666666666666668</v>
      </c>
      <c r="G60" s="55">
        <v>1137.93</v>
      </c>
      <c r="H60" s="26">
        <f>F60*G60</f>
        <v>18965.500000000004</v>
      </c>
      <c r="I60" s="28">
        <f>H60/12/C17</f>
        <v>3.2439620963327869</v>
      </c>
    </row>
    <row r="61" spans="1:11" s="3" customFormat="1" ht="15" customHeight="1" x14ac:dyDescent="0.25">
      <c r="A61" s="129" t="s">
        <v>26</v>
      </c>
      <c r="B61" s="130"/>
      <c r="C61" s="130"/>
      <c r="D61" s="130"/>
      <c r="E61" s="130"/>
      <c r="F61" s="130"/>
      <c r="G61" s="130"/>
      <c r="H61" s="31"/>
      <c r="I61" s="31"/>
    </row>
    <row r="62" spans="1:11" ht="15" customHeight="1" x14ac:dyDescent="0.25">
      <c r="A62" s="80"/>
      <c r="B62" s="81" t="s">
        <v>91</v>
      </c>
      <c r="C62" s="80"/>
      <c r="D62" s="80"/>
      <c r="E62" s="80"/>
      <c r="F62" s="80"/>
      <c r="G62" s="81"/>
      <c r="H62" s="38"/>
      <c r="I62" s="38"/>
    </row>
    <row r="63" spans="1:11" s="18" customFormat="1" ht="30" customHeight="1" x14ac:dyDescent="0.25">
      <c r="A63" s="50" t="s">
        <v>69</v>
      </c>
      <c r="B63" s="82" t="s">
        <v>92</v>
      </c>
      <c r="C63" s="64" t="s">
        <v>8</v>
      </c>
      <c r="D63" s="50">
        <v>3</v>
      </c>
      <c r="E63" s="32">
        <f>(495.3*0.3)/100</f>
        <v>1.4859</v>
      </c>
      <c r="F63" s="32">
        <f>D63*E63</f>
        <v>4.4577</v>
      </c>
      <c r="G63" s="83">
        <v>2295.63</v>
      </c>
      <c r="H63" s="29">
        <f>F63*G63</f>
        <v>10233.229851</v>
      </c>
      <c r="I63" s="28">
        <f>H63/12/C17</f>
        <v>1.7503471967364532</v>
      </c>
    </row>
    <row r="64" spans="1:11" ht="15" customHeight="1" x14ac:dyDescent="0.25">
      <c r="A64" s="50"/>
      <c r="B64" s="51" t="s">
        <v>28</v>
      </c>
      <c r="C64" s="64"/>
      <c r="D64" s="50"/>
      <c r="E64" s="32"/>
      <c r="F64" s="32"/>
      <c r="G64" s="84"/>
      <c r="H64" s="27"/>
      <c r="I64" s="28"/>
    </row>
    <row r="65" spans="1:11" s="17" customFormat="1" ht="15" customHeight="1" x14ac:dyDescent="0.25">
      <c r="A65" s="57" t="s">
        <v>96</v>
      </c>
      <c r="B65" s="58" t="s">
        <v>117</v>
      </c>
      <c r="C65" s="59" t="s">
        <v>18</v>
      </c>
      <c r="D65" s="50">
        <v>1</v>
      </c>
      <c r="E65" s="32">
        <v>2</v>
      </c>
      <c r="F65" s="32">
        <f>D65*E65</f>
        <v>2</v>
      </c>
      <c r="G65" s="83">
        <v>1509.69</v>
      </c>
      <c r="H65" s="26">
        <f>F65*G65</f>
        <v>3019.38</v>
      </c>
      <c r="I65" s="28">
        <f>H65/12/C17</f>
        <v>0.51645114942528736</v>
      </c>
    </row>
    <row r="66" spans="1:11" s="17" customFormat="1" ht="26.25" customHeight="1" x14ac:dyDescent="0.25">
      <c r="A66" s="85" t="s">
        <v>70</v>
      </c>
      <c r="B66" s="86" t="s">
        <v>44</v>
      </c>
      <c r="C66" s="87" t="s">
        <v>45</v>
      </c>
      <c r="D66" s="50">
        <v>2</v>
      </c>
      <c r="E66" s="32">
        <v>2</v>
      </c>
      <c r="F66" s="32">
        <f>D66*E66</f>
        <v>4</v>
      </c>
      <c r="G66" s="83">
        <v>207.13</v>
      </c>
      <c r="H66" s="26">
        <f t="shared" ref="H66" si="5">F66*G66</f>
        <v>828.52</v>
      </c>
      <c r="I66" s="28">
        <f>H66/12/C17</f>
        <v>0.14171455938697319</v>
      </c>
    </row>
    <row r="67" spans="1:11" s="3" customFormat="1" ht="15" customHeight="1" x14ac:dyDescent="0.25">
      <c r="A67" s="129" t="s">
        <v>29</v>
      </c>
      <c r="B67" s="130"/>
      <c r="C67" s="130"/>
      <c r="D67" s="130"/>
      <c r="E67" s="130"/>
      <c r="F67" s="130"/>
      <c r="G67" s="130"/>
      <c r="H67" s="31"/>
      <c r="I67" s="31"/>
    </row>
    <row r="68" spans="1:11" s="17" customFormat="1" ht="41.25" customHeight="1" x14ac:dyDescent="0.25">
      <c r="A68" s="88" t="s">
        <v>93</v>
      </c>
      <c r="B68" s="89" t="s">
        <v>94</v>
      </c>
      <c r="C68" s="90" t="s">
        <v>95</v>
      </c>
      <c r="D68" s="50">
        <v>1</v>
      </c>
      <c r="E68" s="32">
        <f>2893/100</f>
        <v>28.93</v>
      </c>
      <c r="F68" s="91">
        <f>D68*E68</f>
        <v>28.93</v>
      </c>
      <c r="G68" s="26">
        <v>313.57</v>
      </c>
      <c r="H68" s="108">
        <f>F68*G68</f>
        <v>9071.5800999999992</v>
      </c>
      <c r="I68" s="28">
        <f>H68/12/C17</f>
        <v>1.5516523159551174</v>
      </c>
    </row>
    <row r="69" spans="1:11" s="17" customFormat="1" ht="15" customHeight="1" x14ac:dyDescent="0.25">
      <c r="A69" s="92" t="s">
        <v>71</v>
      </c>
      <c r="B69" s="93" t="s">
        <v>41</v>
      </c>
      <c r="C69" s="94" t="s">
        <v>40</v>
      </c>
      <c r="D69" s="50">
        <v>1</v>
      </c>
      <c r="E69" s="32">
        <f>2893/1000</f>
        <v>2.8929999999999998</v>
      </c>
      <c r="F69" s="32">
        <f>E69</f>
        <v>2.8929999999999998</v>
      </c>
      <c r="G69" s="83">
        <v>219.97</v>
      </c>
      <c r="H69" s="26">
        <f>G69*F69</f>
        <v>636.37320999999997</v>
      </c>
      <c r="I69" s="28">
        <f>H69/12/C17</f>
        <v>0.10884872913245758</v>
      </c>
    </row>
    <row r="70" spans="1:11" s="17" customFormat="1" ht="28.5" customHeight="1" x14ac:dyDescent="0.25">
      <c r="A70" s="95" t="s">
        <v>72</v>
      </c>
      <c r="B70" s="96" t="s">
        <v>42</v>
      </c>
      <c r="C70" s="97" t="s">
        <v>43</v>
      </c>
      <c r="D70" s="65">
        <v>1</v>
      </c>
      <c r="E70" s="67">
        <f>328/100</f>
        <v>3.28</v>
      </c>
      <c r="F70" s="67">
        <f>D70*E70</f>
        <v>3.28</v>
      </c>
      <c r="G70" s="98">
        <v>2762.35</v>
      </c>
      <c r="H70" s="52">
        <f>G70*F70</f>
        <v>9060.5079999999998</v>
      </c>
      <c r="I70" s="53">
        <f>H70/12/C17</f>
        <v>1.5497584838533114</v>
      </c>
    </row>
    <row r="71" spans="1:11" s="17" customFormat="1" ht="28.5" customHeight="1" x14ac:dyDescent="0.25">
      <c r="A71" s="99" t="s">
        <v>118</v>
      </c>
      <c r="B71" s="100" t="s">
        <v>119</v>
      </c>
      <c r="C71" s="101" t="s">
        <v>120</v>
      </c>
      <c r="D71" s="50"/>
      <c r="E71" s="32">
        <f>5</f>
        <v>5</v>
      </c>
      <c r="F71" s="32">
        <f>E71</f>
        <v>5</v>
      </c>
      <c r="G71" s="83">
        <v>66.41</v>
      </c>
      <c r="H71" s="26">
        <f>F71*G71</f>
        <v>332.04999999999995</v>
      </c>
      <c r="I71" s="28">
        <f>H71/12/C17</f>
        <v>5.6795634920634913E-2</v>
      </c>
    </row>
    <row r="72" spans="1:11" s="17" customFormat="1" ht="25.5" customHeight="1" x14ac:dyDescent="0.25">
      <c r="A72" s="102"/>
      <c r="B72" s="103" t="s">
        <v>121</v>
      </c>
      <c r="C72" s="102" t="s">
        <v>37</v>
      </c>
      <c r="D72" s="102">
        <v>12</v>
      </c>
      <c r="E72" s="104">
        <f>C17</f>
        <v>487.2</v>
      </c>
      <c r="F72" s="105">
        <f>D72*E72</f>
        <v>5846.4</v>
      </c>
      <c r="G72" s="106">
        <f>0.66+0.65+0.99+0.81+0.99</f>
        <v>4.0999999999999996</v>
      </c>
      <c r="H72" s="47">
        <f>F72*G72</f>
        <v>23970.239999999998</v>
      </c>
      <c r="I72" s="48">
        <f>H72/12/C17</f>
        <v>4.0999999999999996</v>
      </c>
    </row>
    <row r="73" spans="1:11" s="42" customFormat="1" ht="15" customHeight="1" x14ac:dyDescent="0.25">
      <c r="A73" s="129" t="s">
        <v>75</v>
      </c>
      <c r="B73" s="130"/>
      <c r="C73" s="130"/>
      <c r="D73" s="130"/>
      <c r="E73" s="130"/>
      <c r="F73" s="130"/>
      <c r="G73" s="130"/>
      <c r="H73" s="45"/>
      <c r="I73" s="46"/>
    </row>
    <row r="74" spans="1:11" s="17" customFormat="1" ht="52.5" customHeight="1" x14ac:dyDescent="0.25">
      <c r="A74" s="33"/>
      <c r="B74" s="44" t="s">
        <v>81</v>
      </c>
      <c r="C74" s="34"/>
      <c r="D74" s="50"/>
      <c r="E74" s="32"/>
      <c r="F74" s="32"/>
      <c r="G74" s="40"/>
      <c r="H74" s="32">
        <f>188650</f>
        <v>188650</v>
      </c>
      <c r="I74" s="32">
        <f>H74/12/C17</f>
        <v>32.267720306513411</v>
      </c>
      <c r="J74" s="111"/>
    </row>
    <row r="75" spans="1:11" ht="15.75" customHeight="1" x14ac:dyDescent="0.25">
      <c r="A75" s="126" t="s">
        <v>48</v>
      </c>
      <c r="B75" s="127"/>
      <c r="C75" s="127"/>
      <c r="D75" s="127"/>
      <c r="E75" s="127"/>
      <c r="F75" s="127"/>
      <c r="G75" s="128"/>
      <c r="H75" s="22">
        <f>SUM(H27:H72)</f>
        <v>250369.99748200001</v>
      </c>
      <c r="I75" s="9">
        <f>SUM(I27:I74)</f>
        <v>75.09236410132732</v>
      </c>
    </row>
    <row r="76" spans="1:11" ht="15" customHeight="1" x14ac:dyDescent="0.25">
      <c r="A76" s="126" t="s">
        <v>49</v>
      </c>
      <c r="B76" s="127"/>
      <c r="C76" s="127"/>
      <c r="D76" s="127"/>
      <c r="E76" s="127"/>
      <c r="F76" s="127"/>
      <c r="G76" s="128"/>
      <c r="H76" s="22">
        <f>SUM(H74:H74)</f>
        <v>188650</v>
      </c>
      <c r="I76" s="9"/>
    </row>
    <row r="77" spans="1:11" ht="18" customHeight="1" x14ac:dyDescent="0.25">
      <c r="A77" s="126" t="s">
        <v>30</v>
      </c>
      <c r="B77" s="127"/>
      <c r="C77" s="127"/>
      <c r="D77" s="127"/>
      <c r="E77" s="127"/>
      <c r="F77" s="127"/>
      <c r="G77" s="128"/>
      <c r="H77" s="22">
        <f>H75+H76</f>
        <v>439019.99748200004</v>
      </c>
      <c r="I77" s="9"/>
    </row>
    <row r="78" spans="1:11" ht="15.75" customHeight="1" x14ac:dyDescent="0.25">
      <c r="A78" s="126" t="s">
        <v>46</v>
      </c>
      <c r="B78" s="127"/>
      <c r="C78" s="127"/>
      <c r="D78" s="127"/>
      <c r="E78" s="127"/>
      <c r="F78" s="127"/>
      <c r="G78" s="128"/>
      <c r="H78" s="41">
        <f>H77/C17/12</f>
        <v>75.09236410132732</v>
      </c>
      <c r="I78" s="39"/>
      <c r="K78" s="24"/>
    </row>
    <row r="79" spans="1:11" ht="27.75" customHeight="1" x14ac:dyDescent="0.25">
      <c r="A79" s="131" t="s">
        <v>47</v>
      </c>
      <c r="B79" s="131"/>
      <c r="C79" s="131"/>
      <c r="D79" s="131"/>
      <c r="E79" s="131"/>
      <c r="F79" s="131"/>
      <c r="G79" s="131"/>
      <c r="H79" s="131"/>
      <c r="I79" s="131"/>
    </row>
    <row r="80" spans="1:11" ht="15" customHeight="1" x14ac:dyDescent="0.25">
      <c r="A80" s="43"/>
      <c r="B80" s="43"/>
      <c r="C80" s="43"/>
      <c r="D80" s="43"/>
      <c r="E80" s="43"/>
      <c r="F80" s="43"/>
      <c r="G80" s="43"/>
      <c r="H80" s="43"/>
      <c r="I80" s="43"/>
    </row>
    <row r="81" spans="1:9" ht="15" customHeight="1" x14ac:dyDescent="0.25">
      <c r="A81" s="43"/>
      <c r="B81" s="43"/>
      <c r="C81" s="43"/>
      <c r="D81" s="43"/>
      <c r="E81" s="43"/>
      <c r="F81" s="43"/>
      <c r="G81" s="43"/>
      <c r="H81" s="43"/>
      <c r="I81" s="43"/>
    </row>
  </sheetData>
  <mergeCells count="33">
    <mergeCell ref="A79:I79"/>
    <mergeCell ref="A67:G67"/>
    <mergeCell ref="C10:E10"/>
    <mergeCell ref="C11:E11"/>
    <mergeCell ref="A32:G32"/>
    <mergeCell ref="A33:G33"/>
    <mergeCell ref="C19:E19"/>
    <mergeCell ref="A26:I26"/>
    <mergeCell ref="C18:E18"/>
    <mergeCell ref="A39:G39"/>
    <mergeCell ref="A61:G61"/>
    <mergeCell ref="C16:E16"/>
    <mergeCell ref="C17:E17"/>
    <mergeCell ref="C12:E12"/>
    <mergeCell ref="A46:G46"/>
    <mergeCell ref="A47:G47"/>
    <mergeCell ref="D1:I1"/>
    <mergeCell ref="D2:I2"/>
    <mergeCell ref="D4:I4"/>
    <mergeCell ref="A78:G78"/>
    <mergeCell ref="A73:G73"/>
    <mergeCell ref="A77:G77"/>
    <mergeCell ref="A75:G75"/>
    <mergeCell ref="A76:G76"/>
    <mergeCell ref="A21:I21"/>
    <mergeCell ref="A22:I22"/>
    <mergeCell ref="G5:I5"/>
    <mergeCell ref="G6:I6"/>
    <mergeCell ref="G7:I7"/>
    <mergeCell ref="G8:I8"/>
    <mergeCell ref="C13:E13"/>
    <mergeCell ref="C14:E14"/>
    <mergeCell ref="C15:E15"/>
  </mergeCells>
  <pageMargins left="1.1811023622047245" right="0.39370078740157483" top="0.59055118110236227" bottom="0.39370078740157483" header="0" footer="0"/>
  <pageSetup paperSize="9" scale="5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2022-02-17T07:45:28Z</dcterms:modified>
</cp:coreProperties>
</file>